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Rev A" sheetId="2" r:id="rId2"/>
    <sheet name="TBDB" sheetId="3" r:id="rId3"/>
    <sheet name="REV B" sheetId="4" r:id="rId4"/>
  </sheets>
  <definedNames>
    <definedName name="_xlnm.Print_Area" localSheetId="0">Baseline!$A$1:$I$15</definedName>
    <definedName name="_xlnm.Print_Area" localSheetId="1">'Rev A'!$A$1:$I$15</definedName>
    <definedName name="_xlnm.Print_Area" localSheetId="3">'REV B'!$A$1:$H$15</definedName>
  </definedNames>
  <calcPr calcId="152511"/>
</workbook>
</file>

<file path=xl/calcChain.xml><?xml version="1.0" encoding="utf-8"?>
<calcChain xmlns="http://schemas.openxmlformats.org/spreadsheetml/2006/main">
  <c r="G15" i="4" l="1"/>
  <c r="G13" i="4"/>
  <c r="G12" i="4"/>
  <c r="G11" i="4"/>
  <c r="G10" i="4"/>
  <c r="G7" i="3" l="1"/>
  <c r="G5" i="3"/>
  <c r="G4" i="3"/>
  <c r="G3" i="3"/>
  <c r="G2" i="3"/>
  <c r="H15" i="2" l="1"/>
  <c r="H14" i="2"/>
  <c r="H13" i="2"/>
  <c r="H12" i="2"/>
  <c r="H11" i="2"/>
  <c r="H10" i="2"/>
  <c r="H13" i="1" l="1"/>
  <c r="H10" i="1"/>
  <c r="H12" i="1"/>
  <c r="H15" i="1"/>
  <c r="H11" i="1"/>
  <c r="H14" i="1"/>
</calcChain>
</file>

<file path=xl/sharedStrings.xml><?xml version="1.0" encoding="utf-8"?>
<sst xmlns="http://schemas.openxmlformats.org/spreadsheetml/2006/main" count="200" uniqueCount="64">
  <si>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</si>
  <si>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</si>
  <si>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</si>
  <si>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</si>
  <si>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</si>
  <si>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</si>
  <si>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</si>
  <si>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</si>
  <si>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</si>
  <si>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</si>
  <si>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</si>
  <si>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</si>
  <si>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</si>
  <si>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</si>
  <si>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</si>
  <si>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</si>
  <si>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</si>
  <si>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</si>
  <si>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</si>
  <si>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</si>
  <si>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</si>
  <si>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</si>
  <si>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</si>
  <si>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</si>
  <si>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</si>
  <si>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2</t>
  </si>
  <si>
    <t>4</t>
  </si>
  <si>
    <t>O-RING</t>
  </si>
  <si>
    <t>RING,BACKUP</t>
  </si>
  <si>
    <t>78083A</t>
  </si>
  <si>
    <t>5331006843420</t>
  </si>
  <si>
    <t>MS28775-013</t>
  </si>
  <si>
    <t>8</t>
  </si>
  <si>
    <t>BAG</t>
  </si>
  <si>
    <t>5330008439726</t>
  </si>
  <si>
    <t>MS28774-013</t>
  </si>
  <si>
    <t>5331005793158</t>
  </si>
  <si>
    <t>MS28775-008</t>
  </si>
  <si>
    <t>5331006185361</t>
  </si>
  <si>
    <t>MS28775-015</t>
  </si>
  <si>
    <t>5330006842572</t>
  </si>
  <si>
    <t>MS28774-015</t>
  </si>
  <si>
    <t>MS28774-008</t>
  </si>
  <si>
    <t>BACKUP</t>
  </si>
  <si>
    <t>(1 Kit per Tackle Box)</t>
  </si>
  <si>
    <t xml:space="preserve">One Tackle Box Every Other Wednesday </t>
  </si>
  <si>
    <t>78083A  F-4 VALVE SOLENOID HYDRIO SELECTOR</t>
  </si>
  <si>
    <t>K2HIPV24556163</t>
  </si>
  <si>
    <t>H580</t>
  </si>
  <si>
    <t>G098</t>
  </si>
  <si>
    <t>J532</t>
  </si>
  <si>
    <t>G364</t>
  </si>
  <si>
    <t>G085</t>
  </si>
  <si>
    <t>G400</t>
  </si>
  <si>
    <t>A</t>
  </si>
  <si>
    <t>(1 Kit per BAG)</t>
  </si>
  <si>
    <t xml:space="preserve">One Bag Every Other Wednesday </t>
  </si>
  <si>
    <t>B</t>
  </si>
  <si>
    <t>J078</t>
  </si>
  <si>
    <t>9153-11</t>
  </si>
  <si>
    <t>RETAINER, PACKING</t>
  </si>
  <si>
    <t xml:space="preserve">BAG </t>
  </si>
  <si>
    <t>1 KIT PER BAG</t>
  </si>
  <si>
    <t>1 BAG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</si>
</sst>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1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3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1" fontId="2" fillId="0" borderId="0" xfId="0" applyNumberFormat="1" applyFont="1" applyFill="1" applyAlignment="1">
      <alignment horizontal="left" vertical="center" shrinkToFi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shrinkToFit="1"/>
    </xf>
    <xf numFmtId="1" fontId="2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Normal="100" workbookViewId="0">
      <selection activeCell="C41" sqref="C41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12.85546875" style="9" customWidth="1"/>
    <col min="10" max="10" width="17.28515625" style="9" customWidth="1"/>
    <col min="11" max="16384" width="9.140625" style="9"/>
  </cols>
  <sheetData>
    <row r="1" spans="1:10" x14ac:dyDescent="0.2">
      <c r="C1" s="10" t="s">
        <v>3</v>
      </c>
      <c r="D1" s="11" t="s">
        <v>47</v>
      </c>
      <c r="E1" s="12"/>
      <c r="F1" s="12"/>
      <c r="G1" s="13" t="s">
        <v>4</v>
      </c>
      <c r="H1" s="13"/>
      <c r="I1" s="14" t="s">
        <v>5</v>
      </c>
    </row>
    <row r="2" spans="1:10" x14ac:dyDescent="0.2">
      <c r="C2" s="10" t="s">
        <v>6</v>
      </c>
      <c r="D2" s="40" t="s">
        <v>46</v>
      </c>
      <c r="E2" s="41"/>
      <c r="F2" s="12"/>
      <c r="G2" s="13" t="s">
        <v>7</v>
      </c>
      <c r="H2" s="13"/>
      <c r="I2" s="6">
        <v>41178</v>
      </c>
    </row>
    <row r="3" spans="1:10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10" t="s">
        <v>9</v>
      </c>
      <c r="D4" s="2" t="s">
        <v>22</v>
      </c>
      <c r="E4" s="10"/>
      <c r="F4" s="12"/>
      <c r="G4" s="12"/>
      <c r="H4" s="12"/>
      <c r="I4" s="12"/>
      <c r="J4" s="12"/>
    </row>
    <row r="5" spans="1:10" x14ac:dyDescent="0.2">
      <c r="B5" s="16" t="s">
        <v>17</v>
      </c>
      <c r="C5" s="10" t="s">
        <v>10</v>
      </c>
      <c r="D5" s="42" t="s">
        <v>45</v>
      </c>
      <c r="E5" s="43"/>
      <c r="F5" s="43"/>
      <c r="G5" s="12"/>
      <c r="H5" s="12"/>
      <c r="I5" s="12"/>
      <c r="J5" s="12"/>
    </row>
    <row r="6" spans="1:10" x14ac:dyDescent="0.2">
      <c r="B6" s="16" t="s">
        <v>23</v>
      </c>
      <c r="C6" s="10" t="s">
        <v>11</v>
      </c>
      <c r="D6" s="15">
        <v>24</v>
      </c>
      <c r="E6" s="16" t="s">
        <v>29</v>
      </c>
      <c r="F6" s="12"/>
      <c r="G6" s="12"/>
      <c r="H6" s="12"/>
      <c r="I6" s="12"/>
      <c r="J6" s="12"/>
    </row>
    <row r="7" spans="1:10" x14ac:dyDescent="0.2">
      <c r="C7" s="10" t="s">
        <v>12</v>
      </c>
      <c r="D7" s="15">
        <v>2</v>
      </c>
      <c r="E7" s="16" t="s">
        <v>44</v>
      </c>
      <c r="F7" s="12"/>
      <c r="G7" s="12"/>
      <c r="H7" s="12"/>
      <c r="I7" s="12"/>
      <c r="J7" s="12"/>
    </row>
    <row r="8" spans="1:10" ht="12" customHeight="1" x14ac:dyDescent="0.2">
      <c r="C8" s="10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8" t="s">
        <v>52</v>
      </c>
      <c r="C10" s="7" t="s">
        <v>41</v>
      </c>
      <c r="D10" s="19" t="s">
        <v>40</v>
      </c>
      <c r="E10" s="7" t="s">
        <v>28</v>
      </c>
      <c r="F10" s="7" t="s">
        <v>25</v>
      </c>
      <c r="G10" s="7">
        <v>0</v>
      </c>
      <c r="H10" s="7">
        <f t="shared" ref="H10:H15" si="0">F10*1</f>
        <v>2</v>
      </c>
      <c r="I10" s="7" t="s">
        <v>33</v>
      </c>
    </row>
    <row r="11" spans="1:10" x14ac:dyDescent="0.2">
      <c r="A11" s="5">
        <v>2</v>
      </c>
      <c r="B11" s="8" t="s">
        <v>49</v>
      </c>
      <c r="C11" s="7" t="s">
        <v>35</v>
      </c>
      <c r="D11" s="19" t="s">
        <v>34</v>
      </c>
      <c r="E11" s="7" t="s">
        <v>28</v>
      </c>
      <c r="F11" s="7" t="s">
        <v>25</v>
      </c>
      <c r="G11" s="7">
        <v>0</v>
      </c>
      <c r="H11" s="7">
        <f t="shared" si="0"/>
        <v>2</v>
      </c>
      <c r="I11" s="7" t="s">
        <v>33</v>
      </c>
    </row>
    <row r="12" spans="1:10" x14ac:dyDescent="0.2">
      <c r="A12" s="5">
        <v>3</v>
      </c>
      <c r="B12" s="8" t="s">
        <v>51</v>
      </c>
      <c r="C12" s="7" t="s">
        <v>39</v>
      </c>
      <c r="D12" s="19" t="s">
        <v>38</v>
      </c>
      <c r="E12" s="7" t="s">
        <v>27</v>
      </c>
      <c r="F12" s="7" t="s">
        <v>25</v>
      </c>
      <c r="G12" s="7">
        <v>0</v>
      </c>
      <c r="H12" s="7">
        <f t="shared" si="0"/>
        <v>2</v>
      </c>
      <c r="I12" s="7" t="s">
        <v>33</v>
      </c>
    </row>
    <row r="13" spans="1:10" x14ac:dyDescent="0.2">
      <c r="A13" s="5">
        <v>4</v>
      </c>
      <c r="B13" s="8" t="s">
        <v>53</v>
      </c>
      <c r="C13" s="7" t="s">
        <v>42</v>
      </c>
      <c r="D13" s="19">
        <v>5330000088719</v>
      </c>
      <c r="E13" s="7" t="s">
        <v>43</v>
      </c>
      <c r="F13" s="7" t="s">
        <v>24</v>
      </c>
      <c r="G13" s="7">
        <v>0</v>
      </c>
      <c r="H13" s="7">
        <f t="shared" si="0"/>
        <v>1</v>
      </c>
      <c r="I13" s="7" t="s">
        <v>33</v>
      </c>
    </row>
    <row r="14" spans="1:10" x14ac:dyDescent="0.2">
      <c r="A14" s="5">
        <v>5</v>
      </c>
      <c r="B14" s="8" t="s">
        <v>48</v>
      </c>
      <c r="C14" s="7" t="s">
        <v>31</v>
      </c>
      <c r="D14" s="19" t="s">
        <v>30</v>
      </c>
      <c r="E14" s="7" t="s">
        <v>27</v>
      </c>
      <c r="F14" s="7" t="s">
        <v>32</v>
      </c>
      <c r="G14" s="7">
        <v>0</v>
      </c>
      <c r="H14" s="7">
        <f t="shared" si="0"/>
        <v>8</v>
      </c>
      <c r="I14" s="7" t="s">
        <v>33</v>
      </c>
    </row>
    <row r="15" spans="1:10" x14ac:dyDescent="0.2">
      <c r="A15" s="5">
        <v>6</v>
      </c>
      <c r="B15" s="8" t="s">
        <v>50</v>
      </c>
      <c r="C15" s="7" t="s">
        <v>37</v>
      </c>
      <c r="D15" s="19" t="s">
        <v>36</v>
      </c>
      <c r="E15" s="7" t="s">
        <v>27</v>
      </c>
      <c r="F15" s="7" t="s">
        <v>26</v>
      </c>
      <c r="G15" s="7">
        <v>0</v>
      </c>
      <c r="H15" s="7">
        <f t="shared" si="0"/>
        <v>4</v>
      </c>
      <c r="I15" s="7" t="s">
        <v>33</v>
      </c>
    </row>
  </sheetData>
  <sortState ref="A10:J15">
    <sortCondition ref="B10:B15"/>
  </sortState>
  <mergeCells count="2">
    <mergeCell ref="D2:E2"/>
    <mergeCell ref="D5:F5"/>
  </mergeCells>
  <phoneticPr fontId="0" type="noConversion"/>
  <hyperlinks>
    <hyperlink ref="C11" r:id="rId1" display="https://mroapps.hill.af.mil/componentWhereUsed/index.asp?REMEMBER=FALSE&amp;PARENTORG=100&amp;ITEMNO=MS16625-110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Normal="100" workbookViewId="0">
      <selection sqref="A1:I15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7" bestFit="1" customWidth="1"/>
    <col min="5" max="5" width="14.42578125" style="17" bestFit="1" customWidth="1"/>
    <col min="6" max="6" width="6.28515625" style="18" customWidth="1"/>
    <col min="7" max="7" width="9.28515625" style="9" bestFit="1" customWidth="1"/>
    <col min="8" max="8" width="6.5703125" style="9" customWidth="1"/>
    <col min="9" max="9" width="10.5703125" style="9" bestFit="1" customWidth="1"/>
    <col min="10" max="10" width="17.28515625" style="9" customWidth="1"/>
    <col min="11" max="16384" width="9.140625" style="9"/>
  </cols>
  <sheetData>
    <row r="1" spans="1:10" x14ac:dyDescent="0.2">
      <c r="C1" s="20" t="s">
        <v>3</v>
      </c>
      <c r="D1" s="11" t="s">
        <v>47</v>
      </c>
      <c r="E1" s="12"/>
      <c r="F1" s="12"/>
      <c r="G1" s="13" t="s">
        <v>4</v>
      </c>
      <c r="H1" s="13"/>
      <c r="I1" s="16" t="s">
        <v>54</v>
      </c>
    </row>
    <row r="2" spans="1:10" x14ac:dyDescent="0.2">
      <c r="C2" s="20" t="s">
        <v>6</v>
      </c>
      <c r="D2" s="40" t="s">
        <v>46</v>
      </c>
      <c r="E2" s="41"/>
      <c r="F2" s="12"/>
      <c r="G2" s="13" t="s">
        <v>7</v>
      </c>
      <c r="H2" s="13"/>
      <c r="I2" s="22">
        <v>41372</v>
      </c>
    </row>
    <row r="3" spans="1:10" x14ac:dyDescent="0.2">
      <c r="C3" s="20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20" t="s">
        <v>9</v>
      </c>
      <c r="D4" s="2" t="s">
        <v>22</v>
      </c>
      <c r="E4" s="20"/>
      <c r="F4" s="12"/>
      <c r="G4" s="12"/>
      <c r="H4" s="12"/>
      <c r="I4" s="12"/>
      <c r="J4" s="12"/>
    </row>
    <row r="5" spans="1:10" x14ac:dyDescent="0.2">
      <c r="B5" s="16" t="s">
        <v>17</v>
      </c>
      <c r="C5" s="20" t="s">
        <v>10</v>
      </c>
      <c r="D5" s="42" t="s">
        <v>56</v>
      </c>
      <c r="E5" s="43"/>
      <c r="F5" s="43"/>
      <c r="G5" s="12"/>
      <c r="H5" s="12"/>
      <c r="I5" s="12"/>
      <c r="J5" s="12"/>
    </row>
    <row r="6" spans="1:10" x14ac:dyDescent="0.2">
      <c r="B6" s="16" t="s">
        <v>23</v>
      </c>
      <c r="C6" s="20" t="s">
        <v>11</v>
      </c>
      <c r="D6" s="15">
        <v>24</v>
      </c>
      <c r="E6" s="16" t="s">
        <v>29</v>
      </c>
      <c r="F6" s="12"/>
      <c r="G6" s="12"/>
      <c r="H6" s="12"/>
      <c r="I6" s="12"/>
      <c r="J6" s="12"/>
    </row>
    <row r="7" spans="1:10" x14ac:dyDescent="0.2">
      <c r="C7" s="20" t="s">
        <v>12</v>
      </c>
      <c r="D7" s="15">
        <v>2</v>
      </c>
      <c r="E7" s="16" t="s">
        <v>55</v>
      </c>
      <c r="F7" s="12"/>
      <c r="G7" s="12"/>
      <c r="H7" s="12"/>
      <c r="I7" s="12"/>
      <c r="J7" s="12"/>
    </row>
    <row r="8" spans="1:10" ht="12" customHeight="1" x14ac:dyDescent="0.2">
      <c r="C8" s="20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8" t="s">
        <v>52</v>
      </c>
      <c r="C10" s="7" t="s">
        <v>41</v>
      </c>
      <c r="D10" s="19">
        <v>5330006842572</v>
      </c>
      <c r="E10" s="7" t="s">
        <v>28</v>
      </c>
      <c r="F10" s="21">
        <v>2</v>
      </c>
      <c r="G10" s="7">
        <v>0</v>
      </c>
      <c r="H10" s="7">
        <f t="shared" ref="H10:H15" si="0">F10*1</f>
        <v>2</v>
      </c>
      <c r="I10" s="7" t="s">
        <v>33</v>
      </c>
    </row>
    <row r="11" spans="1:10" x14ac:dyDescent="0.2">
      <c r="A11" s="5">
        <v>2</v>
      </c>
      <c r="B11" s="8" t="s">
        <v>49</v>
      </c>
      <c r="C11" s="7" t="s">
        <v>35</v>
      </c>
      <c r="D11" s="19">
        <v>5330008439726</v>
      </c>
      <c r="E11" s="7" t="s">
        <v>28</v>
      </c>
      <c r="F11" s="21">
        <v>2</v>
      </c>
      <c r="G11" s="7">
        <v>0</v>
      </c>
      <c r="H11" s="7">
        <f t="shared" si="0"/>
        <v>2</v>
      </c>
      <c r="I11" s="7" t="s">
        <v>33</v>
      </c>
    </row>
    <row r="12" spans="1:10" x14ac:dyDescent="0.2">
      <c r="A12" s="5">
        <v>3</v>
      </c>
      <c r="B12" s="8" t="s">
        <v>51</v>
      </c>
      <c r="C12" s="7" t="s">
        <v>39</v>
      </c>
      <c r="D12" s="19">
        <v>5331006185361</v>
      </c>
      <c r="E12" s="7" t="s">
        <v>27</v>
      </c>
      <c r="F12" s="21">
        <v>2</v>
      </c>
      <c r="G12" s="7">
        <v>0</v>
      </c>
      <c r="H12" s="7">
        <f t="shared" si="0"/>
        <v>2</v>
      </c>
      <c r="I12" s="7" t="s">
        <v>33</v>
      </c>
    </row>
    <row r="13" spans="1:10" x14ac:dyDescent="0.2">
      <c r="A13" s="5">
        <v>4</v>
      </c>
      <c r="B13" s="8" t="s">
        <v>53</v>
      </c>
      <c r="C13" s="7" t="s">
        <v>42</v>
      </c>
      <c r="D13" s="19">
        <v>5330012592657</v>
      </c>
      <c r="E13" s="7" t="s">
        <v>43</v>
      </c>
      <c r="F13" s="21">
        <v>1</v>
      </c>
      <c r="G13" s="7">
        <v>0</v>
      </c>
      <c r="H13" s="7">
        <f t="shared" si="0"/>
        <v>1</v>
      </c>
      <c r="I13" s="7" t="s">
        <v>33</v>
      </c>
    </row>
    <row r="14" spans="1:10" x14ac:dyDescent="0.2">
      <c r="A14" s="5">
        <v>5</v>
      </c>
      <c r="B14" s="8" t="s">
        <v>48</v>
      </c>
      <c r="C14" s="7" t="s">
        <v>31</v>
      </c>
      <c r="D14" s="19">
        <v>5331006843420</v>
      </c>
      <c r="E14" s="7" t="s">
        <v>27</v>
      </c>
      <c r="F14" s="21">
        <v>8</v>
      </c>
      <c r="G14" s="7">
        <v>0</v>
      </c>
      <c r="H14" s="7">
        <f t="shared" si="0"/>
        <v>8</v>
      </c>
      <c r="I14" s="7" t="s">
        <v>33</v>
      </c>
    </row>
    <row r="15" spans="1:10" x14ac:dyDescent="0.2">
      <c r="A15" s="5">
        <v>6</v>
      </c>
      <c r="B15" s="8" t="s">
        <v>50</v>
      </c>
      <c r="C15" s="7" t="s">
        <v>37</v>
      </c>
      <c r="D15" s="19">
        <v>5331005793158</v>
      </c>
      <c r="E15" s="7" t="s">
        <v>27</v>
      </c>
      <c r="F15" s="21">
        <v>4</v>
      </c>
      <c r="G15" s="7">
        <v>0</v>
      </c>
      <c r="H15" s="7">
        <f t="shared" si="0"/>
        <v>4</v>
      </c>
      <c r="I15" s="7" t="s">
        <v>33</v>
      </c>
    </row>
  </sheetData>
  <mergeCells count="2">
    <mergeCell ref="D2:E2"/>
    <mergeCell ref="D5:F5"/>
  </mergeCells>
  <hyperlinks>
    <hyperlink ref="C11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E28" sqref="E28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85546875" bestFit="1" customWidth="1"/>
    <col min="8" max="8" width="10.140625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8" t="s">
        <v>52</v>
      </c>
      <c r="B2" s="7" t="s">
        <v>41</v>
      </c>
      <c r="C2" s="19">
        <v>5330006842572</v>
      </c>
      <c r="D2" s="7" t="s">
        <v>28</v>
      </c>
      <c r="E2" s="21">
        <v>2</v>
      </c>
      <c r="F2" s="7">
        <v>0</v>
      </c>
      <c r="G2" s="7">
        <f>E2*1</f>
        <v>2</v>
      </c>
      <c r="H2" s="7" t="s">
        <v>33</v>
      </c>
    </row>
    <row r="3" spans="1:8" x14ac:dyDescent="0.2">
      <c r="A3" s="8" t="s">
        <v>49</v>
      </c>
      <c r="B3" s="7" t="s">
        <v>35</v>
      </c>
      <c r="C3" s="19">
        <v>5330008439726</v>
      </c>
      <c r="D3" s="7" t="s">
        <v>28</v>
      </c>
      <c r="E3" s="21">
        <v>2</v>
      </c>
      <c r="F3" s="7">
        <v>0</v>
      </c>
      <c r="G3" s="7">
        <f>E3*1</f>
        <v>2</v>
      </c>
      <c r="H3" s="7" t="s">
        <v>33</v>
      </c>
    </row>
    <row r="4" spans="1:8" x14ac:dyDescent="0.2">
      <c r="A4" s="8" t="s">
        <v>51</v>
      </c>
      <c r="B4" s="7" t="s">
        <v>39</v>
      </c>
      <c r="C4" s="19">
        <v>5331006185361</v>
      </c>
      <c r="D4" s="7" t="s">
        <v>27</v>
      </c>
      <c r="E4" s="21">
        <v>2</v>
      </c>
      <c r="F4" s="7">
        <v>0</v>
      </c>
      <c r="G4" s="7">
        <f>E4*1</f>
        <v>2</v>
      </c>
      <c r="H4" s="7" t="s">
        <v>33</v>
      </c>
    </row>
    <row r="5" spans="1:8" x14ac:dyDescent="0.2">
      <c r="A5" s="8" t="s">
        <v>48</v>
      </c>
      <c r="B5" s="7" t="s">
        <v>31</v>
      </c>
      <c r="C5" s="19">
        <v>5331006843420</v>
      </c>
      <c r="D5" s="7" t="s">
        <v>27</v>
      </c>
      <c r="E5" s="21">
        <v>8</v>
      </c>
      <c r="F5" s="7">
        <v>0</v>
      </c>
      <c r="G5" s="7">
        <f>E5*1</f>
        <v>8</v>
      </c>
      <c r="H5" s="7" t="s">
        <v>33</v>
      </c>
    </row>
    <row r="6" spans="1:8" x14ac:dyDescent="0.2">
      <c r="A6" s="8" t="s">
        <v>58</v>
      </c>
      <c r="B6" s="7" t="s">
        <v>59</v>
      </c>
      <c r="C6" s="19">
        <v>5330000888719</v>
      </c>
      <c r="D6" s="7" t="s">
        <v>60</v>
      </c>
      <c r="E6" s="21">
        <v>1</v>
      </c>
      <c r="F6" s="7">
        <v>0</v>
      </c>
      <c r="G6" s="7">
        <v>1</v>
      </c>
      <c r="H6" s="7" t="s">
        <v>61</v>
      </c>
    </row>
    <row r="7" spans="1:8" x14ac:dyDescent="0.2">
      <c r="A7" s="8" t="s">
        <v>50</v>
      </c>
      <c r="B7" s="7" t="s">
        <v>37</v>
      </c>
      <c r="C7" s="19">
        <v>5331005793158</v>
      </c>
      <c r="D7" s="7" t="s">
        <v>27</v>
      </c>
      <c r="E7" s="21">
        <v>4</v>
      </c>
      <c r="F7" s="7">
        <v>0</v>
      </c>
      <c r="G7" s="7">
        <f>E7*1</f>
        <v>4</v>
      </c>
      <c r="H7" s="7" t="s">
        <v>33</v>
      </c>
    </row>
  </sheetData>
  <sortState ref="A2:H7">
    <sortCondition ref="A2"/>
  </sortState>
  <hyperlinks>
    <hyperlink ref="B3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12" sqref="H1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19.85546875" bestFit="1" customWidth="1"/>
    <col min="6" max="6" width="5" bestFit="1" customWidth="1"/>
    <col min="7" max="7" width="9.28515625" bestFit="1" customWidth="1"/>
    <col min="8" max="8" width="10.5703125" bestFit="1" customWidth="1"/>
    <col min="9" max="9" width="11.7109375" customWidth="1"/>
  </cols>
  <sheetData>
    <row r="1" spans="1:9" x14ac:dyDescent="0.2">
      <c r="A1" s="23"/>
      <c r="B1" s="23"/>
      <c r="C1" s="24" t="s">
        <v>3</v>
      </c>
      <c r="D1" s="25" t="s">
        <v>47</v>
      </c>
      <c r="E1" s="26"/>
      <c r="F1" s="26"/>
      <c r="G1" s="27" t="s">
        <v>4</v>
      </c>
      <c r="H1" s="28" t="s">
        <v>57</v>
      </c>
    </row>
    <row r="2" spans="1:9" x14ac:dyDescent="0.2">
      <c r="A2" s="23"/>
      <c r="B2" s="23"/>
      <c r="C2" s="24" t="s">
        <v>6</v>
      </c>
      <c r="D2" s="44" t="s">
        <v>46</v>
      </c>
      <c r="E2" s="45"/>
      <c r="F2" s="26"/>
      <c r="G2" s="27" t="s">
        <v>7</v>
      </c>
      <c r="H2" s="29">
        <v>41724</v>
      </c>
    </row>
    <row r="3" spans="1:9" x14ac:dyDescent="0.2">
      <c r="A3" s="23"/>
      <c r="B3" s="23"/>
      <c r="C3" s="24" t="s">
        <v>8</v>
      </c>
      <c r="D3" s="30" t="s">
        <v>21</v>
      </c>
      <c r="E3" s="28" t="s">
        <v>62</v>
      </c>
      <c r="F3" s="26"/>
      <c r="G3" s="26"/>
      <c r="H3" s="26"/>
      <c r="I3" s="12"/>
    </row>
    <row r="4" spans="1:9" x14ac:dyDescent="0.2">
      <c r="A4" s="23"/>
      <c r="B4" s="23"/>
      <c r="C4" s="24" t="s">
        <v>9</v>
      </c>
      <c r="D4" s="31" t="s">
        <v>22</v>
      </c>
      <c r="E4" s="24"/>
      <c r="F4" s="26"/>
      <c r="G4" s="26"/>
      <c r="H4" s="26"/>
      <c r="I4" s="12"/>
    </row>
    <row r="5" spans="1:9" x14ac:dyDescent="0.2">
      <c r="A5" s="23"/>
      <c r="B5" s="28" t="s">
        <v>17</v>
      </c>
      <c r="C5" s="24" t="s">
        <v>10</v>
      </c>
      <c r="D5" s="46" t="s">
        <v>63</v>
      </c>
      <c r="E5" s="47"/>
      <c r="F5" s="47"/>
      <c r="G5" s="26"/>
      <c r="H5" s="26"/>
      <c r="I5" s="12"/>
    </row>
    <row r="6" spans="1:9" x14ac:dyDescent="0.2">
      <c r="A6" s="23"/>
      <c r="B6" s="28" t="s">
        <v>23</v>
      </c>
      <c r="C6" s="24" t="s">
        <v>11</v>
      </c>
      <c r="D6" s="30">
        <v>24</v>
      </c>
      <c r="E6" s="28" t="s">
        <v>29</v>
      </c>
      <c r="F6" s="26"/>
      <c r="G6" s="26"/>
      <c r="H6" s="26"/>
      <c r="I6" s="12"/>
    </row>
    <row r="7" spans="1:9" x14ac:dyDescent="0.2">
      <c r="A7" s="23"/>
      <c r="B7" s="23"/>
      <c r="C7" s="24" t="s">
        <v>12</v>
      </c>
      <c r="D7" s="30">
        <v>2</v>
      </c>
      <c r="E7" s="32"/>
      <c r="F7" s="26"/>
      <c r="G7" s="26"/>
      <c r="H7" s="26"/>
      <c r="I7" s="12"/>
    </row>
    <row r="8" spans="1:9" x14ac:dyDescent="0.2">
      <c r="A8" s="23"/>
      <c r="B8" s="23"/>
      <c r="C8" s="24"/>
      <c r="D8" s="30"/>
      <c r="E8" s="26"/>
      <c r="F8" s="26"/>
      <c r="G8" s="26"/>
      <c r="H8" s="26"/>
      <c r="I8" s="12"/>
    </row>
    <row r="9" spans="1:9" x14ac:dyDescent="0.2">
      <c r="A9" s="33" t="s">
        <v>14</v>
      </c>
      <c r="B9" s="33" t="s">
        <v>16</v>
      </c>
      <c r="C9" s="33" t="s">
        <v>18</v>
      </c>
      <c r="D9" s="34" t="s">
        <v>0</v>
      </c>
      <c r="E9" s="33" t="s">
        <v>1</v>
      </c>
      <c r="F9" s="33" t="s">
        <v>2</v>
      </c>
      <c r="G9" s="33" t="s">
        <v>20</v>
      </c>
      <c r="H9" s="33" t="s">
        <v>15</v>
      </c>
    </row>
    <row r="10" spans="1:9" x14ac:dyDescent="0.2">
      <c r="A10" s="35">
        <v>1</v>
      </c>
      <c r="B10" s="34" t="s">
        <v>52</v>
      </c>
      <c r="C10" s="36" t="s">
        <v>41</v>
      </c>
      <c r="D10" s="37">
        <v>5330006842572</v>
      </c>
      <c r="E10" s="36" t="s">
        <v>28</v>
      </c>
      <c r="F10" s="38">
        <v>2</v>
      </c>
      <c r="G10" s="36">
        <f>F10*1</f>
        <v>2</v>
      </c>
      <c r="H10" s="39" t="s">
        <v>33</v>
      </c>
    </row>
    <row r="11" spans="1:9" x14ac:dyDescent="0.2">
      <c r="A11" s="35">
        <v>2</v>
      </c>
      <c r="B11" s="34" t="s">
        <v>49</v>
      </c>
      <c r="C11" s="36" t="s">
        <v>35</v>
      </c>
      <c r="D11" s="37">
        <v>5330008439726</v>
      </c>
      <c r="E11" s="36" t="s">
        <v>28</v>
      </c>
      <c r="F11" s="38">
        <v>2</v>
      </c>
      <c r="G11" s="36">
        <f>F11*1</f>
        <v>2</v>
      </c>
      <c r="H11" s="39" t="s">
        <v>33</v>
      </c>
    </row>
    <row r="12" spans="1:9" x14ac:dyDescent="0.2">
      <c r="A12" s="35">
        <v>3</v>
      </c>
      <c r="B12" s="34" t="s">
        <v>51</v>
      </c>
      <c r="C12" s="36" t="s">
        <v>39</v>
      </c>
      <c r="D12" s="37">
        <v>5331006185361</v>
      </c>
      <c r="E12" s="36" t="s">
        <v>27</v>
      </c>
      <c r="F12" s="38">
        <v>2</v>
      </c>
      <c r="G12" s="36">
        <f>F12*1</f>
        <v>2</v>
      </c>
      <c r="H12" s="39" t="s">
        <v>33</v>
      </c>
    </row>
    <row r="13" spans="1:9" x14ac:dyDescent="0.2">
      <c r="A13" s="35">
        <v>4</v>
      </c>
      <c r="B13" s="34" t="s">
        <v>48</v>
      </c>
      <c r="C13" s="36" t="s">
        <v>31</v>
      </c>
      <c r="D13" s="37">
        <v>5331006843420</v>
      </c>
      <c r="E13" s="36" t="s">
        <v>27</v>
      </c>
      <c r="F13" s="38">
        <v>8</v>
      </c>
      <c r="G13" s="36">
        <f>F13*1</f>
        <v>8</v>
      </c>
      <c r="H13" s="39" t="s">
        <v>33</v>
      </c>
    </row>
    <row r="14" spans="1:9" x14ac:dyDescent="0.2">
      <c r="A14" s="35">
        <v>5</v>
      </c>
      <c r="B14" s="34" t="s">
        <v>58</v>
      </c>
      <c r="C14" s="36" t="s">
        <v>59</v>
      </c>
      <c r="D14" s="37">
        <v>5330000888719</v>
      </c>
      <c r="E14" s="36" t="s">
        <v>60</v>
      </c>
      <c r="F14" s="38">
        <v>1</v>
      </c>
      <c r="G14" s="36">
        <v>1</v>
      </c>
      <c r="H14" s="39" t="s">
        <v>61</v>
      </c>
    </row>
    <row r="15" spans="1:9" x14ac:dyDescent="0.2">
      <c r="A15" s="35">
        <v>6</v>
      </c>
      <c r="B15" s="34" t="s">
        <v>50</v>
      </c>
      <c r="C15" s="36" t="s">
        <v>37</v>
      </c>
      <c r="D15" s="37">
        <v>5331005793158</v>
      </c>
      <c r="E15" s="36" t="s">
        <v>27</v>
      </c>
      <c r="F15" s="38">
        <v>4</v>
      </c>
      <c r="G15" s="36">
        <f>F15*1</f>
        <v>4</v>
      </c>
      <c r="H15" s="39" t="s">
        <v>33</v>
      </c>
    </row>
  </sheetData>
  <sortState ref="A10:I16">
    <sortCondition ref="B10"/>
  </sortState>
  <mergeCells count="2">
    <mergeCell ref="D2:E2"/>
    <mergeCell ref="D5:F5"/>
  </mergeCells>
  <hyperlinks>
    <hyperlink ref="C11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Baseline</vt:lpstr>
      <vt:lpstr>Rev A</vt:lpstr>
      <vt:lpstr>TBDB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2013-10-01T16:37:13Z</cp:lastPrinted>
  <dcterms:created xsi:type="dcterms:W3CDTF">2004-09-30T17:31:35Z</dcterms:created>
  <dcterms:modified xsi:type="dcterms:W3CDTF">2016-01-28T16:44:19Z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